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08779FC-1366-4DCE-9F0B-931A7750A6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<sst xmlns="http://schemas.openxmlformats.org/spreadsheetml/2006/main" count="196" uniqueCount="112">
  <si>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</si>
  <si>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</si>
  <si>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</si>
  <si>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</si>
  <si>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</si>
  <si>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</si>
  <si>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</si>
  <si>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</si>
  <si>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</si>
  <si>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</si>
  <si>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</si>
  <si>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</si>
  <si>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</si>
  <si>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</si>
  <si>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</si>
  <si>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</si>
  <si>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</si>
  <si>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</si>
  <si>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</si>
  <si>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</si>
  <si>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</si>
  <si>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</si>
  <si>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</si>
  <si>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</si>
  <si>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</si>
  <si>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</si>
  <si>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</si>
  <si>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</si>
  <si>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</si>
  <si>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</si>
  <si>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</si>
  <si>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</si>
  <si>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</si>
  <si>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</si>
  <si>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</si>
  <si>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</si>
  <si>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</si>
  <si>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</si>
  <si>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</si>
  <si>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</si>
  <si>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</si>
  <si>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</si>
  <si>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</si>
  <si>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</si>
  <si>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</si>
  <si>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</si>
  <si>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</si>
  <si>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</si>
  <si>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</si>
  <si>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</si>
  <si>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</si>
  <si>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</si>
  <si>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</si>
  <si>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</si>
  <si>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</si>
  <si>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</si>
  <si>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</si>
  <si>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</si>
  <si>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</si>
  <si>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</si>
  <si>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</si>
  <si>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</si>
  <si>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</si>
  <si>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</si>
  <si>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</si>
  <si>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</si>
  <si>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</si>
  <si>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</si>
  <si>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</si>
  <si>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</si>
  <si>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</si>
  <si>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</si>
  <si>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</si>
  <si>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</si>
  <si>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</si>
  <si>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13</t>
  </si>
  <si>
    <t>SI</t>
  </si>
  <si>
    <t>2025-08-13</t>
  </si>
  <si>
    <t>GESTANTE</t>
  </si>
  <si>
    <t>150</t>
  </si>
  <si>
    <t>32394</t>
  </si>
  <si>
    <t>23</t>
  </si>
  <si>
    <t>9 DE OCTUBRE</t>
  </si>
  <si>
    <t>40</t>
  </si>
  <si>
    <t>TAMSHIYACU</t>
  </si>
  <si>
    <t>AUCAYO</t>
  </si>
  <si>
    <t>B56</t>
  </si>
  <si>
    <t>GUZMAN RIOS ENITH ANGELICA</t>
  </si>
  <si>
    <t>LEV</t>
  </si>
  <si>
    <t>61121437</t>
  </si>
  <si>
    <t>2007-10-20</t>
  </si>
  <si>
    <t>17</t>
  </si>
  <si>
    <t>MATERNO PERINATAL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</si>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</sst>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0" totalsRowShown="0" headerRowDxfId="27" dataDxfId="7">
  <autoFilter ref="A12:W20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  <tableColumn id="10" xr3:uid="{F7FC0946-79DF-4694-92FB-A3371C1FCFDD}" name="GESTANTE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0"/>
  <sheetViews>
    <sheetView showGridLines="0" tabSelected="1" zoomScale="70" zoomScaleNormal="70" workbookViewId="0">
      <pane ySplit="12" topLeftCell="A13" activePane="bottomLeft" state="frozen"/>
      <selection pane="bottomLeft" activeCell="O8" sqref="O8:Q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8" t="s">
        <v>24</v>
      </c>
      <c r="P8" s="9"/>
      <c r="Q8" s="10"/>
    </row>
    <row r="9" spans="1:23" ht="16.2" thickBot="1" x14ac:dyDescent="0.35">
      <c r="O9" s="11"/>
      <c r="P9" s="12"/>
      <c r="Q9" s="13"/>
    </row>
    <row r="10" spans="1:23" ht="16.2" thickBot="1" x14ac:dyDescent="0.35">
      <c r="O10" s="6">
        <f>SUBTOTAL(3,Tabla1[CODIGO])</f>
        <v>8</v>
      </c>
      <c r="P10" s="7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78</v>
      </c>
    </row>
    <row r="13" spans="1:23" x14ac:dyDescent="0.3">
      <c r="A13" s="1" t="s">
        <v>79</v>
      </c>
      <c r="B13" s="1" t="s">
        <v>28</v>
      </c>
      <c r="C13" s="1" t="s">
        <v>28</v>
      </c>
      <c r="D13" s="1" t="s">
        <v>28</v>
      </c>
      <c r="E13" s="1" t="s">
        <v>33</v>
      </c>
      <c r="F13" s="1" t="s">
        <v>36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76</v>
      </c>
    </row>
    <row r="14" spans="1:23" x14ac:dyDescent="0.3">
      <c r="A14" s="1" t="s">
        <v>79</v>
      </c>
      <c r="B14" s="1" t="s">
        <v>28</v>
      </c>
      <c r="C14" s="1" t="s">
        <v>28</v>
      </c>
      <c r="D14" s="1" t="s">
        <v>28</v>
      </c>
      <c r="E14" s="1" t="s">
        <v>33</v>
      </c>
      <c r="F14" s="1" t="s">
        <v>36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76</v>
      </c>
    </row>
    <row r="15" spans="1:23" x14ac:dyDescent="0.3">
      <c r="A15" s="1" t="s">
        <v>80</v>
      </c>
      <c r="B15" s="1" t="s">
        <v>60</v>
      </c>
      <c r="C15" s="1" t="s">
        <v>61</v>
      </c>
      <c r="D15" s="1" t="s">
        <v>62</v>
      </c>
      <c r="E15" s="1" t="s">
        <v>33</v>
      </c>
      <c r="F15" s="1" t="s">
        <v>44</v>
      </c>
      <c r="G15" s="1" t="s">
        <v>49</v>
      </c>
      <c r="H15" s="1" t="s">
        <v>63</v>
      </c>
      <c r="I15" s="1" t="s">
        <v>64</v>
      </c>
      <c r="J15" s="1" t="s">
        <v>35</v>
      </c>
      <c r="K15" s="1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67</v>
      </c>
      <c r="S15" s="2" t="s">
        <v>23</v>
      </c>
      <c r="T15" s="1" t="s">
        <v>46</v>
      </c>
      <c r="U15" s="1" t="s">
        <v>68</v>
      </c>
      <c r="V15" s="1" t="s">
        <v>69</v>
      </c>
      <c r="W15" s="1" t="s">
        <v>76</v>
      </c>
    </row>
    <row r="16" spans="1:23" x14ac:dyDescent="0.3">
      <c r="A16" s="1" t="s">
        <v>80</v>
      </c>
      <c r="B16" s="1" t="s">
        <v>60</v>
      </c>
      <c r="C16" s="1" t="s">
        <v>61</v>
      </c>
      <c r="D16" s="1" t="s">
        <v>62</v>
      </c>
      <c r="E16" s="1" t="s">
        <v>33</v>
      </c>
      <c r="F16" s="1" t="s">
        <v>44</v>
      </c>
      <c r="G16" s="1" t="s">
        <v>56</v>
      </c>
      <c r="H16" s="1" t="s">
        <v>70</v>
      </c>
      <c r="I16" s="1" t="s">
        <v>64</v>
      </c>
      <c r="J16" s="1" t="s">
        <v>71</v>
      </c>
      <c r="K16" s="1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67</v>
      </c>
      <c r="S16" s="2" t="s">
        <v>23</v>
      </c>
      <c r="T16" s="1" t="s">
        <v>45</v>
      </c>
      <c r="U16" s="1" t="s">
        <v>73</v>
      </c>
      <c r="V16" s="1" t="s">
        <v>74</v>
      </c>
      <c r="W16" s="1" t="s">
        <v>76</v>
      </c>
    </row>
    <row r="17" spans="1:23" x14ac:dyDescent="0.3">
      <c r="A17" s="1" t="s">
        <v>81</v>
      </c>
      <c r="B17" s="1" t="s">
        <v>50</v>
      </c>
      <c r="C17" s="1" t="s">
        <v>52</v>
      </c>
      <c r="D17" s="1" t="s">
        <v>82</v>
      </c>
      <c r="E17" s="1" t="s">
        <v>33</v>
      </c>
      <c r="F17" s="1" t="s">
        <v>44</v>
      </c>
      <c r="G17" s="1" t="s">
        <v>48</v>
      </c>
      <c r="H17" s="1" t="s">
        <v>53</v>
      </c>
      <c r="I17" s="1" t="s">
        <v>54</v>
      </c>
      <c r="J17" s="1" t="s">
        <v>36</v>
      </c>
      <c r="K17" s="1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2" t="s">
        <v>18</v>
      </c>
      <c r="R17" s="5"/>
      <c r="S17" s="2" t="s">
        <v>23</v>
      </c>
      <c r="T17" s="1" t="s">
        <v>45</v>
      </c>
      <c r="U17" s="1" t="s">
        <v>58</v>
      </c>
      <c r="V17" s="1" t="s">
        <v>59</v>
      </c>
      <c r="W17" s="1" t="s">
        <v>76</v>
      </c>
    </row>
    <row r="18" spans="1:23" x14ac:dyDescent="0.3">
      <c r="A18" s="1" t="s">
        <v>83</v>
      </c>
      <c r="B18" s="1" t="s">
        <v>60</v>
      </c>
      <c r="C18" s="1" t="s">
        <v>84</v>
      </c>
      <c r="D18" s="1" t="s">
        <v>85</v>
      </c>
      <c r="E18" s="1" t="s">
        <v>33</v>
      </c>
      <c r="F18" s="1" t="s">
        <v>110</v>
      </c>
      <c r="G18" s="1" t="s">
        <v>75</v>
      </c>
      <c r="H18" s="1" t="s">
        <v>77</v>
      </c>
      <c r="I18" s="1" t="s">
        <v>86</v>
      </c>
      <c r="J18" s="1" t="s">
        <v>71</v>
      </c>
      <c r="K18" s="1" t="s">
        <v>71</v>
      </c>
      <c r="L18" s="1" t="s">
        <v>26</v>
      </c>
      <c r="M18" s="1" t="s">
        <v>87</v>
      </c>
      <c r="N18" s="1">
        <v>17</v>
      </c>
      <c r="O18" s="1" t="s">
        <v>17</v>
      </c>
      <c r="P18" s="1" t="s">
        <v>27</v>
      </c>
      <c r="Q18" s="2" t="s">
        <v>18</v>
      </c>
      <c r="R18" s="2" t="s">
        <v>88</v>
      </c>
      <c r="S18" s="2" t="s">
        <v>23</v>
      </c>
      <c r="T18" s="1" t="s">
        <v>45</v>
      </c>
      <c r="U18" s="1" t="s">
        <v>89</v>
      </c>
      <c r="V18" s="1" t="s">
        <v>90</v>
      </c>
      <c r="W18" s="1" t="s">
        <v>76</v>
      </c>
    </row>
    <row r="19" spans="1:23" x14ac:dyDescent="0.3">
      <c r="A19" s="1" t="s">
        <v>81</v>
      </c>
      <c r="B19" s="1" t="s">
        <v>50</v>
      </c>
      <c r="C19" s="1" t="s">
        <v>52</v>
      </c>
      <c r="D19" s="1" t="s">
        <v>82</v>
      </c>
      <c r="E19" s="1" t="s">
        <v>33</v>
      </c>
      <c r="F19" s="1" t="s">
        <v>111</v>
      </c>
      <c r="G19" s="1" t="s">
        <v>93</v>
      </c>
      <c r="H19" s="1" t="s">
        <v>94</v>
      </c>
      <c r="I19" s="1" t="s">
        <v>95</v>
      </c>
      <c r="J19" s="1" t="s">
        <v>96</v>
      </c>
      <c r="K19" s="1" t="s">
        <v>44</v>
      </c>
      <c r="L19" s="1" t="s">
        <v>47</v>
      </c>
      <c r="M19" s="1" t="s">
        <v>55</v>
      </c>
      <c r="N19" s="1">
        <v>31</v>
      </c>
      <c r="O19" s="1" t="s">
        <v>17</v>
      </c>
      <c r="P19" s="1" t="s">
        <v>27</v>
      </c>
      <c r="Q19" s="2" t="s">
        <v>18</v>
      </c>
      <c r="R19" s="5"/>
      <c r="S19" s="2" t="s">
        <v>23</v>
      </c>
      <c r="T19" s="1" t="s">
        <v>45</v>
      </c>
      <c r="U19" s="1" t="s">
        <v>97</v>
      </c>
      <c r="V19" s="1" t="s">
        <v>98</v>
      </c>
      <c r="W19" s="1" t="s">
        <v>76</v>
      </c>
    </row>
    <row r="20" spans="1:23" x14ac:dyDescent="0.3">
      <c r="A20" s="1" t="s">
        <v>99</v>
      </c>
      <c r="B20" s="1" t="s">
        <v>100</v>
      </c>
      <c r="C20" s="1" t="s">
        <v>101</v>
      </c>
      <c r="D20" s="1" t="s">
        <v>102</v>
      </c>
      <c r="E20" s="1" t="s">
        <v>33</v>
      </c>
      <c r="F20" s="1" t="s">
        <v>111</v>
      </c>
      <c r="G20" s="1" t="s">
        <v>91</v>
      </c>
      <c r="H20" s="1" t="s">
        <v>103</v>
      </c>
      <c r="I20" s="1" t="s">
        <v>104</v>
      </c>
      <c r="J20" s="1" t="s">
        <v>34</v>
      </c>
      <c r="K20" s="1" t="s">
        <v>34</v>
      </c>
      <c r="L20" s="1" t="s">
        <v>92</v>
      </c>
      <c r="M20" s="1" t="s">
        <v>105</v>
      </c>
      <c r="N20" s="1">
        <v>26</v>
      </c>
      <c r="O20" s="1" t="s">
        <v>17</v>
      </c>
      <c r="P20" s="1" t="s">
        <v>27</v>
      </c>
      <c r="Q20" s="2" t="s">
        <v>106</v>
      </c>
      <c r="R20" s="2" t="s">
        <v>88</v>
      </c>
      <c r="S20" s="2" t="s">
        <v>23</v>
      </c>
      <c r="T20" s="1" t="s">
        <v>107</v>
      </c>
      <c r="U20" s="1" t="s">
        <v>108</v>
      </c>
      <c r="V20" s="1" t="s">
        <v>109</v>
      </c>
      <c r="W20" s="1" t="s">
        <v>76</v>
      </c>
    </row>
  </sheetData>
  <mergeCells count="2">
    <mergeCell ref="O10:P10"/>
    <mergeCell ref="O8:Q9"/>
  </mergeCells>
  <phoneticPr fontId="18" type="noConversion"/>
  <conditionalFormatting sqref="P1:P7 O8 O10 P11:P1048576">
    <cfRule type="cellIs" dxfId="6" priority="1" operator="equal">
      <formula>"D508"</formula>
    </cfRule>
  </conditionalFormatting>
  <conditionalFormatting sqref="P1:P7 P11:P1048576">
    <cfRule type="cellIs" dxfId="5" priority="2" operator="equal">
      <formula>"D539"</formula>
    </cfRule>
    <cfRule type="cellIs" dxfId="4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2025-10-20T16:07:27Z</dcterms:modified>
</cp:coreProperties>
</file>